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Report!$A$11:$E$28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E28" i="1"/>
  <c r="D16" i="1"/>
  <c r="C16" i="1"/>
  <c r="D14" i="1"/>
  <c r="C14" i="1"/>
  <c r="D27" i="1"/>
  <c r="D26" i="1" s="1"/>
  <c r="D25" i="1" s="1"/>
  <c r="C27" i="1"/>
  <c r="C26" i="1" s="1"/>
  <c r="C25" i="1" s="1"/>
  <c r="D23" i="1"/>
  <c r="D22" i="1" s="1"/>
  <c r="D21" i="1" s="1"/>
  <c r="E21" i="1" s="1"/>
  <c r="C23" i="1"/>
  <c r="C22" i="1" s="1"/>
  <c r="C21" i="1" s="1"/>
  <c r="E25" i="1" l="1"/>
  <c r="E27" i="1"/>
  <c r="E22" i="1"/>
  <c r="E26" i="1"/>
  <c r="E23" i="1"/>
  <c r="D20" i="1"/>
  <c r="C20" i="1"/>
  <c r="E20" i="1" l="1"/>
  <c r="C13" i="1"/>
  <c r="D13" i="1" l="1"/>
  <c r="E13" i="1" s="1"/>
</calcChain>
</file>

<file path=xl/sharedStrings.xml><?xml version="1.0" encoding="utf-8"?>
<sst xmlns="http://schemas.openxmlformats.org/spreadsheetml/2006/main" count="46" uniqueCount="46">
  <si>
    <t>к решению Собрания представителей</t>
  </si>
  <si>
    <t>Хасынского муниципального округа</t>
  </si>
  <si>
    <t>Магаданской области</t>
  </si>
  <si>
    <t>муниципального образования “Хасынский муниципальный округ Магаданской области”</t>
  </si>
  <si>
    <t>руб.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</si>
  <si>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</si>
  <si>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</si>
  <si>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</si>
  <si>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</si>
  <si>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</si>
  <si>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</si>
  <si>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</si>
  <si>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</si>
  <si>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</si>
  <si>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</si>
  <si>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</si>
  <si>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</si>
  <si>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</si>
  <si>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</si>
  <si>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</si>
  <si>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</si>
  <si>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</si>
  <si>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</si>
  <si>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</si>
  <si>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</si>
  <si>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</si>
  <si>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</si>
  <si>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</si>
  <si>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</si>
  <si>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</si>
  <si>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</si>
  <si>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</si>
  <si>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</si>
  <si>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</si>
  <si>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</si>
  <si>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</si>
  <si>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</si>
  <si>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</si>
  <si>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</si>
  <si>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Утверждено</t>
  </si>
  <si>
    <t>Исполнено</t>
  </si>
  <si>
    <t>Процент исполнения</t>
  </si>
  <si>
    <t>Исполнение источников внутреннего финансирования дефицита бюджета</t>
  </si>
  <si>
    <t>Приложение № 9</t>
  </si>
  <si>
    <t>за 2025 год</t>
  </si>
  <si>
    <t>от 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</si>
</sst>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19" fillId="0" borderId="11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 wrapText="1" indent="1"/>
    </xf>
    <xf numFmtId="164" fontId="19" fillId="0" borderId="10" xfId="43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topLeftCell="A25" workbookViewId="0">
      <selection activeCell="E16" sqref="E16"/>
    </sheetView>
  </sheetViews>
  <sheetFormatPr defaultRowHeight="15" x14ac:dyDescent="0.25"/>
  <cols>
    <col min="1" max="1" width="27.7109375" customWidth="1"/>
    <col min="2" max="2" width="50.5703125" customWidth="1"/>
    <col min="3" max="3" width="25.28515625" customWidth="1"/>
    <col min="4" max="4" width="20.85546875" customWidth="1"/>
    <col min="5" max="5" width="19.5703125" customWidth="1"/>
  </cols>
  <sheetData>
    <row r="1" spans="1:5" ht="19.149999999999999" customHeight="1" x14ac:dyDescent="0.25">
      <c r="A1" s="12" t="s">
        <v>43</v>
      </c>
      <c r="B1" s="12"/>
      <c r="C1" s="12"/>
      <c r="D1" s="12"/>
      <c r="E1" s="12"/>
    </row>
    <row r="2" spans="1:5" ht="19.149999999999999" customHeight="1" x14ac:dyDescent="0.25">
      <c r="A2" s="12" t="s">
        <v>0</v>
      </c>
      <c r="B2" s="12"/>
      <c r="C2" s="12"/>
      <c r="D2" s="12"/>
      <c r="E2" s="12"/>
    </row>
    <row r="3" spans="1:5" ht="19.149999999999999" customHeight="1" x14ac:dyDescent="0.25">
      <c r="A3" s="12" t="s">
        <v>1</v>
      </c>
      <c r="B3" s="12"/>
      <c r="C3" s="12"/>
      <c r="D3" s="12"/>
      <c r="E3" s="12"/>
    </row>
    <row r="4" spans="1:5" ht="19.149999999999999" customHeight="1" x14ac:dyDescent="0.25">
      <c r="A4" s="12" t="s">
        <v>2</v>
      </c>
      <c r="B4" s="12"/>
      <c r="C4" s="12"/>
      <c r="D4" s="12"/>
      <c r="E4" s="12"/>
    </row>
    <row r="5" spans="1:5" ht="19.149999999999999" customHeight="1" x14ac:dyDescent="0.25">
      <c r="A5" s="12" t="s">
        <v>45</v>
      </c>
      <c r="B5" s="12"/>
      <c r="C5" s="12"/>
      <c r="D5" s="12"/>
      <c r="E5" s="12"/>
    </row>
    <row r="6" spans="1:5" ht="19.149999999999999" customHeight="1" x14ac:dyDescent="0.25">
      <c r="A6" s="7"/>
      <c r="B6" s="7"/>
      <c r="C6" s="7"/>
      <c r="D6" s="7"/>
      <c r="E6" s="7"/>
    </row>
    <row r="7" spans="1:5" ht="21.75" customHeight="1" x14ac:dyDescent="0.25">
      <c r="A7" s="9" t="s">
        <v>42</v>
      </c>
      <c r="B7" s="9"/>
      <c r="C7" s="9"/>
      <c r="D7" s="9"/>
      <c r="E7" s="9"/>
    </row>
    <row r="8" spans="1:5" ht="19.149999999999999" customHeight="1" x14ac:dyDescent="0.25">
      <c r="A8" s="9" t="s">
        <v>3</v>
      </c>
      <c r="B8" s="9"/>
      <c r="C8" s="9"/>
      <c r="D8" s="9"/>
      <c r="E8" s="9"/>
    </row>
    <row r="9" spans="1:5" ht="19.149999999999999" customHeight="1" x14ac:dyDescent="0.25">
      <c r="A9" s="9" t="s">
        <v>44</v>
      </c>
      <c r="B9" s="9"/>
      <c r="C9" s="9"/>
      <c r="D9" s="9"/>
      <c r="E9" s="9"/>
    </row>
    <row r="10" spans="1:5" ht="19.149999999999999" customHeight="1" thickBot="1" x14ac:dyDescent="0.3">
      <c r="A10" s="12" t="s">
        <v>4</v>
      </c>
      <c r="B10" s="12"/>
      <c r="C10" s="12"/>
      <c r="D10" s="12"/>
      <c r="E10" s="12"/>
    </row>
    <row r="11" spans="1:5" ht="19.149999999999999" customHeight="1" x14ac:dyDescent="0.25">
      <c r="A11" s="13" t="s">
        <v>5</v>
      </c>
      <c r="B11" s="13" t="s">
        <v>6</v>
      </c>
      <c r="C11" s="10" t="s">
        <v>39</v>
      </c>
      <c r="D11" s="10" t="s">
        <v>40</v>
      </c>
      <c r="E11" s="10" t="s">
        <v>41</v>
      </c>
    </row>
    <row r="12" spans="1:5" ht="26.25" customHeight="1" thickBot="1" x14ac:dyDescent="0.3">
      <c r="A12" s="14"/>
      <c r="B12" s="14"/>
      <c r="C12" s="11"/>
      <c r="D12" s="11"/>
      <c r="E12" s="11"/>
    </row>
    <row r="13" spans="1:5" ht="57.75" customHeight="1" x14ac:dyDescent="0.25">
      <c r="A13" s="5" t="s">
        <v>7</v>
      </c>
      <c r="B13" s="6" t="s">
        <v>8</v>
      </c>
      <c r="C13" s="3">
        <f>C16+C20+C18</f>
        <v>26574042</v>
      </c>
      <c r="D13" s="3">
        <f>D16+D20+D18</f>
        <v>-58290011.359999895</v>
      </c>
      <c r="E13" s="4">
        <f>D13/C13*100</f>
        <v>-219.34943641618347</v>
      </c>
    </row>
    <row r="14" spans="1:5" ht="64.5" customHeight="1" x14ac:dyDescent="0.25">
      <c r="A14" s="1" t="s">
        <v>9</v>
      </c>
      <c r="B14" s="2" t="s">
        <v>10</v>
      </c>
      <c r="C14" s="8">
        <f>C15</f>
        <v>0</v>
      </c>
      <c r="D14" s="8">
        <f>D15</f>
        <v>0</v>
      </c>
      <c r="E14" s="4"/>
    </row>
    <row r="15" spans="1:5" ht="75.75" customHeight="1" x14ac:dyDescent="0.25">
      <c r="A15" s="1" t="s">
        <v>11</v>
      </c>
      <c r="B15" s="2" t="s">
        <v>12</v>
      </c>
      <c r="C15" s="8"/>
      <c r="D15" s="8"/>
      <c r="E15" s="4"/>
    </row>
    <row r="16" spans="1:5" ht="76.900000000000006" customHeight="1" x14ac:dyDescent="0.25">
      <c r="A16" s="1" t="s">
        <v>13</v>
      </c>
      <c r="B16" s="2" t="s">
        <v>14</v>
      </c>
      <c r="C16" s="8">
        <f>C17</f>
        <v>0</v>
      </c>
      <c r="D16" s="8">
        <f>D17</f>
        <v>0</v>
      </c>
      <c r="E16" s="4"/>
    </row>
    <row r="17" spans="1:5" ht="98.25" customHeight="1" x14ac:dyDescent="0.25">
      <c r="A17" s="1" t="s">
        <v>15</v>
      </c>
      <c r="B17" s="2" t="s">
        <v>16</v>
      </c>
      <c r="C17" s="3"/>
      <c r="D17" s="3"/>
      <c r="E17" s="4"/>
    </row>
    <row r="18" spans="1:5" ht="96" customHeight="1" x14ac:dyDescent="0.25">
      <c r="A18" s="1" t="s">
        <v>17</v>
      </c>
      <c r="B18" s="2" t="s">
        <v>18</v>
      </c>
      <c r="C18" s="3"/>
      <c r="D18" s="3"/>
      <c r="E18" s="4"/>
    </row>
    <row r="19" spans="1:5" ht="108" customHeight="1" x14ac:dyDescent="0.25">
      <c r="A19" s="1" t="s">
        <v>19</v>
      </c>
      <c r="B19" s="2" t="s">
        <v>20</v>
      </c>
      <c r="C19" s="3"/>
      <c r="D19" s="3"/>
      <c r="E19" s="4"/>
    </row>
    <row r="20" spans="1:5" ht="40.5" customHeight="1" x14ac:dyDescent="0.25">
      <c r="A20" s="1" t="s">
        <v>21</v>
      </c>
      <c r="B20" s="2" t="s">
        <v>22</v>
      </c>
      <c r="C20" s="3">
        <f>C21+C25</f>
        <v>26574042</v>
      </c>
      <c r="D20" s="3">
        <f>D21+D25</f>
        <v>-58290011.359999895</v>
      </c>
      <c r="E20" s="4">
        <f t="shared" ref="E20:E28" si="0">D20/C20*100</f>
        <v>-219.34943641618347</v>
      </c>
    </row>
    <row r="21" spans="1:5" ht="28.5" customHeight="1" x14ac:dyDescent="0.25">
      <c r="A21" s="1" t="s">
        <v>23</v>
      </c>
      <c r="B21" s="2" t="s">
        <v>24</v>
      </c>
      <c r="C21" s="3">
        <f t="shared" ref="C21:D23" si="1">C22</f>
        <v>-1565935091.3399999</v>
      </c>
      <c r="D21" s="3">
        <f t="shared" si="1"/>
        <v>-1634637067.03</v>
      </c>
      <c r="E21" s="4">
        <f t="shared" si="0"/>
        <v>104.38728118872478</v>
      </c>
    </row>
    <row r="22" spans="1:5" ht="43.5" customHeight="1" x14ac:dyDescent="0.25">
      <c r="A22" s="1" t="s">
        <v>25</v>
      </c>
      <c r="B22" s="2" t="s">
        <v>26</v>
      </c>
      <c r="C22" s="3">
        <f t="shared" si="1"/>
        <v>-1565935091.3399999</v>
      </c>
      <c r="D22" s="3">
        <f t="shared" si="1"/>
        <v>-1634637067.03</v>
      </c>
      <c r="E22" s="4">
        <f t="shared" si="0"/>
        <v>104.38728118872478</v>
      </c>
    </row>
    <row r="23" spans="1:5" ht="43.5" customHeight="1" x14ac:dyDescent="0.25">
      <c r="A23" s="1" t="s">
        <v>27</v>
      </c>
      <c r="B23" s="2" t="s">
        <v>28</v>
      </c>
      <c r="C23" s="3">
        <f t="shared" si="1"/>
        <v>-1565935091.3399999</v>
      </c>
      <c r="D23" s="3">
        <f t="shared" si="1"/>
        <v>-1634637067.03</v>
      </c>
      <c r="E23" s="4">
        <f t="shared" si="0"/>
        <v>104.38728118872478</v>
      </c>
    </row>
    <row r="24" spans="1:5" ht="63.75" customHeight="1" x14ac:dyDescent="0.25">
      <c r="A24" s="1" t="s">
        <v>29</v>
      </c>
      <c r="B24" s="2" t="s">
        <v>30</v>
      </c>
      <c r="C24" s="3">
        <v>-1565935091.3399999</v>
      </c>
      <c r="D24" s="3">
        <v>-1634637067.03</v>
      </c>
      <c r="E24" s="4">
        <f t="shared" si="0"/>
        <v>104.38728118872478</v>
      </c>
    </row>
    <row r="25" spans="1:5" ht="43.5" customHeight="1" x14ac:dyDescent="0.25">
      <c r="A25" s="1" t="s">
        <v>31</v>
      </c>
      <c r="B25" s="2" t="s">
        <v>32</v>
      </c>
      <c r="C25" s="3">
        <f t="shared" ref="C25:D27" si="2">C26</f>
        <v>1592509133.3399999</v>
      </c>
      <c r="D25" s="3">
        <f t="shared" si="2"/>
        <v>1576347055.6700001</v>
      </c>
      <c r="E25" s="4">
        <f t="shared" si="0"/>
        <v>98.985118682735418</v>
      </c>
    </row>
    <row r="26" spans="1:5" ht="43.5" customHeight="1" x14ac:dyDescent="0.25">
      <c r="A26" s="1" t="s">
        <v>33</v>
      </c>
      <c r="B26" s="2" t="s">
        <v>34</v>
      </c>
      <c r="C26" s="3">
        <f t="shared" si="2"/>
        <v>1592509133.3399999</v>
      </c>
      <c r="D26" s="3">
        <f t="shared" si="2"/>
        <v>1576347055.6700001</v>
      </c>
      <c r="E26" s="4">
        <f t="shared" si="0"/>
        <v>98.985118682735418</v>
      </c>
    </row>
    <row r="27" spans="1:5" ht="43.5" customHeight="1" x14ac:dyDescent="0.25">
      <c r="A27" s="1" t="s">
        <v>35</v>
      </c>
      <c r="B27" s="2" t="s">
        <v>36</v>
      </c>
      <c r="C27" s="3">
        <f t="shared" si="2"/>
        <v>1592509133.3399999</v>
      </c>
      <c r="D27" s="3">
        <f t="shared" si="2"/>
        <v>1576347055.6700001</v>
      </c>
      <c r="E27" s="4">
        <f t="shared" si="0"/>
        <v>98.985118682735418</v>
      </c>
    </row>
    <row r="28" spans="1:5" ht="60.75" customHeight="1" x14ac:dyDescent="0.25">
      <c r="A28" s="1" t="s">
        <v>37</v>
      </c>
      <c r="B28" s="2" t="s">
        <v>38</v>
      </c>
      <c r="C28" s="3">
        <v>1592509133.3399999</v>
      </c>
      <c r="D28" s="3">
        <v>1576347055.6700001</v>
      </c>
      <c r="E28" s="4">
        <f t="shared" si="0"/>
        <v>98.985118682735418</v>
      </c>
    </row>
  </sheetData>
  <mergeCells count="14">
    <mergeCell ref="A7:E7"/>
    <mergeCell ref="C11:C12"/>
    <mergeCell ref="D11:D12"/>
    <mergeCell ref="E11:E12"/>
    <mergeCell ref="A1:E1"/>
    <mergeCell ref="A2:E2"/>
    <mergeCell ref="A3:E3"/>
    <mergeCell ref="A4:E4"/>
    <mergeCell ref="A5:E5"/>
    <mergeCell ref="A8:E8"/>
    <mergeCell ref="A9:E9"/>
    <mergeCell ref="A10:E10"/>
    <mergeCell ref="A11:A12"/>
    <mergeCell ref="B11:B12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2026-05-19T04:14:30Z</cp:lastPrinted>
  <dcterms:created xsi:type="dcterms:W3CDTF">2024-12-26T03:07:29Z</dcterms:created>
  <dcterms:modified xsi:type="dcterms:W3CDTF">2026-05-19T04:14:37Z</dcterms:modified>
</cp:coreProperties>
</file>